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FB3CD38-2F6D-4F6B-9A31-7A6403D2ACE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9" l="1"/>
  <c r="D69" i="19" s="1"/>
  <c r="C10" i="21" l="1"/>
  <c r="D13" i="11" l="1"/>
  <c r="L19" i="12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A52" i="7"/>
  <c r="F54" i="18"/>
  <c r="J18" i="12"/>
  <c r="J17" i="12"/>
  <c r="F18" i="12"/>
  <c r="F17" i="12"/>
  <c r="F19" i="12" l="1"/>
  <c r="J19" i="12"/>
  <c r="A53" i="7"/>
  <c r="D5" i="7"/>
  <c r="D4" i="7"/>
  <c r="A54" i="7" l="1"/>
  <c r="D101" i="7"/>
  <c r="B101" i="7"/>
  <c r="J26" i="12" l="1"/>
  <c r="A59" i="19" l="1"/>
  <c r="D19" i="7"/>
  <c r="F5" i="10"/>
  <c r="D67" i="7"/>
  <c r="O53" i="19"/>
  <c r="A58" i="7" l="1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20" i="15"/>
  <c r="C20" i="15"/>
  <c r="D15" i="15"/>
  <c r="C15" i="15"/>
  <c r="D11" i="15"/>
  <c r="C11" i="15"/>
  <c r="C7" i="15"/>
  <c r="D41" i="7"/>
  <c r="C24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<sst xmlns="http://schemas.openxmlformats.org/spreadsheetml/2006/main" count="765" uniqueCount="303">
  <si>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</si>
  <si>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</si>
  <si>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</si>
  <si>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</si>
  <si>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</si>
  <si>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</si>
  <si>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</si>
  <si>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</si>
  <si>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</si>
  <si>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</si>
  <si>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</si>
  <si>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</si>
  <si>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</si>
  <si>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</si>
  <si>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</si>
  <si>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</si>
  <si>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</si>
  <si>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</si>
  <si>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</si>
  <si>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</si>
  <si>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</si>
  <si>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</si>
  <si>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</si>
  <si>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</si>
  <si>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</si>
  <si>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</si>
  <si>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</si>
  <si>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</si>
  <si>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</si>
  <si>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</si>
  <si>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</si>
  <si>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</si>
  <si>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</si>
  <si>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</si>
  <si>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</si>
  <si>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</si>
  <si>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</si>
  <si>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</si>
  <si>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</si>
  <si>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</si>
  <si>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</si>
  <si>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</si>
  <si>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</si>
  <si>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</si>
  <si>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</si>
  <si>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</si>
  <si>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</si>
  <si>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</si>
  <si>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</si>
  <si>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</si>
  <si>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</si>
  <si>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</si>
  <si>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</si>
  <si>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</si>
  <si>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</si>
  <si>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</si>
  <si>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</si>
  <si>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</si>
  <si>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</si>
  <si>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</si>
  <si>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</si>
  <si>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</si>
  <si>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</si>
  <si>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</si>
  <si>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</si>
  <si>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</si>
  <si>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</si>
  <si>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</si>
  <si>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</si>
  <si>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</si>
  <si>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</si>
  <si>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</si>
  <si>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</si>
  <si>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</si>
  <si>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</si>
  <si>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</si>
  <si>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</si>
  <si>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</si>
  <si>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</si>
  <si>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</si>
  <si>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</si>
  <si>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</si>
  <si>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</si>
  <si>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</si>
  <si>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</si>
  <si>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</si>
  <si>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</si>
  <si>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</si>
  <si>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</si>
  <si>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</si>
  <si>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</si>
  <si>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</si>
  <si>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</si>
  <si>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</si>
  <si>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</si>
  <si>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</si>
  <si>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</si>
  <si>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</si>
  <si>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</si>
  <si>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</si>
  <si>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</si>
  <si>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</si>
  <si>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</si>
  <si>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</si>
  <si>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</si>
  <si>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</si>
  <si>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</si>
  <si>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</si>
  <si>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</si>
  <si>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</si>
  <si>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</si>
  <si>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</si>
  <si>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</si>
  <si>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</si>
  <si>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</si>
  <si>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</si>
  <si>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</si>
  <si>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</si>
  <si>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</si>
  <si>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</si>
  <si>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</si>
  <si>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</si>
  <si>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</si>
  <si>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</si>
  <si>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</si>
  <si>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</si>
  <si>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</si>
  <si>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</si>
  <si>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</si>
  <si>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</si>
  <si>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</si>
  <si>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</si>
  <si>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</si>
  <si>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</si>
  <si>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</si>
  <si>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</si>
  <si>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</si>
  <si>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</si>
  <si>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</si>
  <si>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</si>
  <si>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</si>
  <si>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</si>
  <si>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</si>
  <si>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</si>
  <si>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</si>
  <si>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</si>
  <si>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</si>
  <si>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</si>
  <si>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</si>
  <si>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</si>
  <si>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</si>
  <si>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</si>
  <si>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</si>
  <si>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</si>
  <si>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</si>
  <si>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</si>
  <si>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</si>
  <si>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</si>
  <si>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</si>
  <si>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</si>
  <si>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</si>
  <si>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</si>
  <si>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</si>
  <si>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</si>
  <si>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</si>
  <si>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</si>
  <si>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</si>
  <si>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</si>
  <si>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</si>
  <si>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</si>
  <si>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</si>
  <si>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</si>
  <si>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</si>
  <si>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</si>
  <si>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</si>
  <si>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</si>
  <si>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</si>
  <si>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</si>
  <si>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</si>
  <si>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</si>
  <si>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</si>
  <si>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</si>
  <si>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</si>
  <si>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</si>
  <si>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</si>
  <si>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</si>
  <si>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</si>
  <si>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</si>
  <si>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</si>
  <si>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</si>
  <si>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</si>
  <si>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</si>
  <si>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</si>
  <si>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</si>
  <si>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</si>
  <si>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</si>
  <si>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</si>
  <si>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</si>
  <si>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</si>
  <si>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</si>
  <si>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</si>
  <si>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</si>
  <si>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</si>
  <si>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</si>
  <si>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</si>
  <si>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</si>
  <si>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</si>
  <si>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</si>
  <si>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</si>
  <si>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</si>
  <si>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</si>
  <si>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</si>
  <si>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</si>
  <si>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</si>
  <si>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</si>
  <si>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</si>
  <si>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</si>
  <si>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</si>
  <si>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</si>
  <si>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</si>
  <si>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</si>
  <si>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</si>
  <si>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</si>
  <si>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</si>
  <si>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</si>
  <si>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</si>
  <si>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</si>
  <si>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</si>
  <si>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</si>
  <si>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</si>
  <si>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</si>
  <si>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</si>
  <si>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</si>
  <si>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</si>
  <si>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</si>
  <si>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</si>
  <si>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</si>
  <si>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</si>
  <si>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</si>
  <si>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</si>
  <si>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</si>
  <si>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</si>
  <si>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</si>
  <si>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</si>
  <si>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</si>
  <si>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</si>
  <si>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</si>
  <si>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</si>
  <si>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</si>
  <si>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</si>
  <si>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</si>
  <si>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</si>
  <si>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</si>
  <si>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</si>
  <si>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</si>
  <si>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</si>
  <si>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</si>
  <si>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</si>
  <si>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</si>
  <si>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</si>
  <si>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</si>
  <si>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</si>
  <si>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</si>
  <si>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</si>
  <si>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</si>
  <si>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</si>
  <si>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</si>
  <si>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</si>
  <si>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</si>
  <si>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</si>
  <si>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</si>
  <si>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</si>
  <si>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</si>
  <si>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</si>
  <si>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</si>
  <si>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</si>
  <si>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</si>
  <si>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</si>
  <si>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</si>
  <si>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</si>
  <si>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</si>
  <si>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</si>
  <si>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</si>
  <si>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</si>
  <si>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</si>
  <si>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</si>
  <si>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</si>
  <si>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</si>
  <si>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</si>
  <si>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</si>
  <si>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</si>
  <si>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</si>
  <si>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</si>
  <si>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</si>
  <si>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</si>
  <si>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</si>
  <si>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</si>
  <si>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հ․114 մսուր-մանկապարտեզ» ՀՈԱԿ-ի </t>
  </si>
  <si>
    <t>Տաթևիկ Դավթյան</t>
  </si>
  <si>
    <t>Մարինե Քոթանջյան</t>
  </si>
  <si>
    <t>Բանաձևը կրկնակի է աշխատում;</t>
  </si>
  <si>
    <t>Մանկապարտեզը կատարել է նախատեսվածից շատ գնումներ:Հետևաբար կնքել է պայմանագրեր:</t>
  </si>
  <si>
    <t>միջին 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</si>
</sst>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MDdaMCMGCSqGSIb3DQEJBDEWBBSvoS1SO1xVCxgk8Uy3/BlvuRryEzArBgsqhkiG9w0BCRACDDEcMBowGDAWBBRE5xMFRVajmd/v2Zzf5CvSbEm8HjANBgkqhkiG9w0BAQEFAASCAQBkukoRiIg2mRBCQBqHCxCDXJewkhV3Xgj8tjuffE5VDKcDv/w52ZB3k4g/BvIKZizIWy+H5O0P3kql1J+KZaHcWnJMItiBh6weYgby9PbDJkmsyH0yRkrtORV7ySAiC1Yt3BKdq9dxVktTbmzmyh5bI1GGD07ZATxkY9/kgFNJqbG2jQS9otRYiHaDft8pc2u3Yi3dja5fokgxirLXnOnryl4Gld25gxOAXNyDSmLEaSub3Eknm9ZUinwt+RflWY+U4IXm8R8xqcZNNnd9ipbGy68CXDDaYZ1aV9d4PscwisqUbPn3otMTpEdYlBwcHJnbkzaWrhaf1B+0jHN0wU1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xACAAQQBNAAAAAAAAAAAAAAAAAAAAAAAAAAAAAAAAAAAAAAAAAAAAAAAAAAAAAAAAAAAAAAAAAAAAAAAAAAAAAAAAAAAAAAAAAAAAAAAAAAAAAAAAAAAAAAAAAAAAAADnBwwABAAcAAsAH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xMTNaMCMGCSqGSIb3DQEJBDEWBBSrR28teJVPO9cH8ck+gD4qDaosIDArBgsqhkiG9w0BCRACDDEcMBowGDAWBBRE5xMFRVajmd/v2Zzf5CvSbEm8HjANBgkqhkiG9w0BAQEFAASCAQCTnnQk8cSfGqjlzclRBD5CHohJhlMKz0mWsKGLuwIpH5pG8xtlBsmFXqN2k0Ot6koXeTys4I4CevmArNVSzRgAY9CCQwwNmvFaUdKwTE2r/n6l08ajHI5pO1DCVmzK2W0zw4szHYIRASeI8iX7Avr9w44VRPKbKNsrq8XsOHbJiV835TQvu/kNctZzrM+bJApcIjaLhAvqgkOB6nXvaWQ6XEZtDEJSiK1SQEn4APd8fqM/yTZN4i4mESXraBoBDxW0pYPPKPgkJ+o3dswLxys6T2FSbWGW6gZdx3RnC55S8GO9CjaN4zDWBwM8YBYi3iKO9Xx7IYWAlMBt6zxBwWk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0861DCA-E14C-87B4-EC6A-FE2F60AA35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77A4A0B-D776-6BBD-7012-8051D2CCC4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217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217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297</v>
      </c>
      <c r="B14" s="502"/>
      <c r="C14" s="502"/>
      <c r="D14" s="502"/>
      <c r="E14" s="420"/>
    </row>
    <row r="15" spans="1:11" ht="18.75" customHeight="1">
      <c r="A15" s="503" t="s">
        <v>252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99048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78.599999999999994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f>19.65*4</f>
        <v>78.599999999999994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25380.800000000003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21944.9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3435.9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16.7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2780.1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5273.2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5273.2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6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132577.40000000002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68747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1556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1102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26887.8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4713.8999999999996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2149.4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437.1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96.7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325.2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121.2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60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144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1470</v>
      </c>
      <c r="E53" s="251"/>
      <c r="F53" s="6" t="s">
        <v>225</v>
      </c>
      <c r="K53" s="304">
        <v>10</v>
      </c>
      <c r="L53" s="89" t="s">
        <v>202</v>
      </c>
      <c r="M53" s="306">
        <v>147</v>
      </c>
      <c r="N53" s="89" t="s">
        <v>203</v>
      </c>
      <c r="O53" s="305">
        <f>+K53*M53/12*2</f>
        <v>245</v>
      </c>
      <c r="P53" s="43" t="s">
        <v>224</v>
      </c>
      <c r="Q53" s="342">
        <v>1225</v>
      </c>
      <c r="R53" s="7" t="s">
        <v>203</v>
      </c>
      <c r="S53" s="340">
        <f>+O53+Q53</f>
        <v>1470</v>
      </c>
    </row>
    <row r="54" spans="1:19" ht="18" customHeight="1">
      <c r="A54" s="117">
        <v>10</v>
      </c>
      <c r="B54" s="21" t="s">
        <v>25</v>
      </c>
      <c r="C54" s="21"/>
      <c r="D54" s="251">
        <v>400</v>
      </c>
      <c r="E54" s="251"/>
    </row>
    <row r="55" spans="1:19" ht="18" hidden="1" customHeight="1">
      <c r="A55" s="117">
        <v>11</v>
      </c>
      <c r="B55" s="21" t="s">
        <v>76</v>
      </c>
      <c r="C55" s="21"/>
      <c r="D55" s="251">
        <v>0</v>
      </c>
      <c r="E55" s="251"/>
    </row>
    <row r="56" spans="1:19" ht="18" customHeight="1">
      <c r="A56" s="117">
        <v>11</v>
      </c>
      <c r="B56" s="21" t="s">
        <v>50</v>
      </c>
      <c r="C56" s="21"/>
      <c r="D56" s="251">
        <v>600</v>
      </c>
      <c r="E56" s="251"/>
    </row>
    <row r="57" spans="1:19" ht="18.75" customHeight="1">
      <c r="A57" s="117">
        <v>12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v>13</v>
      </c>
      <c r="B58" s="21" t="s">
        <v>123</v>
      </c>
      <c r="C58" s="21"/>
      <c r="D58" s="251">
        <v>120</v>
      </c>
      <c r="E58" s="251"/>
      <c r="G58" s="52"/>
    </row>
    <row r="59" spans="1:19" ht="20.25" hidden="1" customHeight="1">
      <c r="A59" s="117">
        <f t="shared" ref="A59:A73" si="2">+A58+1</f>
        <v>14</v>
      </c>
      <c r="B59" s="21" t="s">
        <v>26</v>
      </c>
      <c r="C59" s="21"/>
      <c r="D59" s="251">
        <v>0</v>
      </c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150</v>
      </c>
      <c r="E60" s="251"/>
    </row>
    <row r="61" spans="1:19" ht="18.75" customHeight="1">
      <c r="A61" s="117">
        <v>15</v>
      </c>
      <c r="B61" s="21" t="s">
        <v>69</v>
      </c>
      <c r="C61" s="21"/>
      <c r="D61" s="251">
        <v>996</v>
      </c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200</v>
      </c>
      <c r="E63" s="251"/>
    </row>
    <row r="64" spans="1:19" ht="18.75" customHeight="1">
      <c r="A64" s="117">
        <v>17</v>
      </c>
      <c r="B64" s="21" t="s">
        <v>77</v>
      </c>
      <c r="C64" s="21"/>
      <c r="D64" s="251">
        <v>80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f>+D20</f>
        <v>78.599999999999994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498">
        <v>5273.2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499">
        <v>5273.2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70</v>
      </c>
      <c r="C77" s="21"/>
      <c r="D77" s="251">
        <v>19644.5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132577.4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299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4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6.28515625" style="83" customWidth="1"/>
    <col min="3" max="3" width="36.85546875" style="83" customWidth="1"/>
    <col min="4" max="4" width="22.140625" style="83" customWidth="1"/>
    <col min="5" max="5" width="4.5703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1" style="82" customWidth="1"/>
    <col min="14" max="16384" width="9.140625" style="83"/>
  </cols>
  <sheetData>
    <row r="1" spans="1:13" ht="17.25">
      <c r="D1" s="347" t="s">
        <v>205</v>
      </c>
      <c r="E1" s="433">
        <f>+'Ekamut-caxs'!E1+1</f>
        <v>218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հ․114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285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5327.2</v>
      </c>
      <c r="E19" s="425"/>
      <c r="F19" s="515" t="s">
        <v>231</v>
      </c>
      <c r="G19" s="516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127287.50000000001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0" t="s">
        <v>120</v>
      </c>
      <c r="C21" s="521"/>
      <c r="D21" s="284">
        <f>+'Ekamut-caxs'!D18</f>
        <v>99048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0" t="str">
        <f>+'Ekamut-caxs'!B19</f>
        <v>Այլ նպաստներ բյուջեից, որից՝</v>
      </c>
      <c r="C22" s="521"/>
      <c r="D22" s="284">
        <f>+'Ekamut-caxs'!D19</f>
        <v>78.599999999999994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262</v>
      </c>
      <c r="C23" s="512"/>
      <c r="D23" s="258">
        <v>96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265</v>
      </c>
      <c r="C24" s="51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0" t="str">
        <f>+'Ekamut-caxs'!B22</f>
        <v>Դրամաշնորհներ բյուջեից, որից՝</v>
      </c>
      <c r="C25" s="521"/>
      <c r="D25" s="283">
        <f>+'Ekamut-caxs'!D22</f>
        <v>25380.800000000003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1" t="s">
        <v>263</v>
      </c>
      <c r="C26" s="512"/>
      <c r="D26" s="258">
        <f>+'Ekamut-caxs'!D23</f>
        <v>21944.9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1" t="s">
        <v>264</v>
      </c>
      <c r="C27" s="512"/>
      <c r="D27" s="258">
        <f>+'Ekamut-caxs'!D24</f>
        <v>3435.9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0" t="str">
        <f>+'Ekamut-caxs'!B26</f>
        <v xml:space="preserve">Վճարովի ծառայություններից </v>
      </c>
      <c r="C28" s="521"/>
      <c r="D28" s="284">
        <f>+'Ekamut-caxs'!D26</f>
        <v>2780.1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0" t="str">
        <f>+'Ekamut-caxs'!B27</f>
        <v>Վարձակալությունից</v>
      </c>
      <c r="C29" s="521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0" t="str">
        <f>+'Ekamut-caxs'!B28</f>
        <v>Սպասարկման և կոմունալ համավճարներից</v>
      </c>
      <c r="C30" s="521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0" t="s">
        <v>35</v>
      </c>
      <c r="C31" s="521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0" t="s">
        <v>10</v>
      </c>
      <c r="C32" s="521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7"/>
      <c r="C33" s="50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7"/>
      <c r="C34" s="508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109618.89999999998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109210.19999999998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4">
        <f>+'Ekamut-caxs'!D38</f>
        <v>68747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1" t="s">
        <v>121</v>
      </c>
      <c r="C38" s="512"/>
      <c r="D38" s="296">
        <f>+'Ekamut-caxs'!D39</f>
        <v>1556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1" t="s">
        <v>13</v>
      </c>
      <c r="C39" s="512"/>
      <c r="D39" s="296">
        <f>+'Ekamut-caxs'!D40</f>
        <v>1102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3">
        <f>+'Ekamut-caxs'!D42</f>
        <v>26887.8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7" t="s">
        <v>15</v>
      </c>
      <c r="C42" s="508"/>
      <c r="D42" s="283">
        <f>+'Ekamut-caxs'!D43</f>
        <v>4713.8999999999996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3">
        <f>+'Ekamut-caxs'!D44</f>
        <v>2149.4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3">
        <f>+Komunal!M27</f>
        <v>420.4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4">
        <f>+'Ekamut-caxs'!D46</f>
        <v>96.7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7" t="s">
        <v>19</v>
      </c>
      <c r="C46" s="508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7" t="s">
        <v>20</v>
      </c>
      <c r="C47" s="508"/>
      <c r="D47" s="284">
        <f>SUM(D48:D50)</f>
        <v>325.2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1" t="s">
        <v>21</v>
      </c>
      <c r="C48" s="512"/>
      <c r="D48" s="296">
        <f>+'Ekamut-caxs'!D49</f>
        <v>121.2</v>
      </c>
      <c r="E48" s="427"/>
    </row>
    <row r="49" spans="1:13" ht="18" customHeight="1">
      <c r="A49" s="27">
        <f>+A48+0.1</f>
        <v>8.1999999999999993</v>
      </c>
      <c r="B49" s="511" t="s">
        <v>22</v>
      </c>
      <c r="C49" s="512"/>
      <c r="D49" s="296">
        <f>+'Ekamut-caxs'!D50</f>
        <v>60</v>
      </c>
      <c r="E49" s="427"/>
    </row>
    <row r="50" spans="1:13" ht="18" customHeight="1">
      <c r="A50" s="27">
        <f>+A49+0.1</f>
        <v>8.2999999999999989</v>
      </c>
      <c r="B50" s="511" t="s">
        <v>23</v>
      </c>
      <c r="C50" s="512"/>
      <c r="D50" s="296">
        <f>+'Ekamut-caxs'!D51</f>
        <v>144</v>
      </c>
      <c r="E50" s="427"/>
    </row>
    <row r="51" spans="1:13" s="97" customFormat="1" ht="18" hidden="1" customHeight="1">
      <c r="A51" s="61">
        <f>+'Ekamut-caxs'!A52</f>
        <v>9</v>
      </c>
      <c r="B51" s="507" t="s">
        <v>24</v>
      </c>
      <c r="C51" s="50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7" t="s">
        <v>31</v>
      </c>
      <c r="C52" s="508"/>
      <c r="D52" s="283">
        <f>+'Ekamut-caxs'!D53</f>
        <v>1470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7" t="s">
        <v>25</v>
      </c>
      <c r="C53" s="508"/>
      <c r="D53" s="283">
        <f>+'Ekamut-caxs'!D54</f>
        <v>400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7" t="s">
        <v>76</v>
      </c>
      <c r="C54" s="508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07" t="s">
        <v>50</v>
      </c>
      <c r="C55" s="508"/>
      <c r="D55" s="284">
        <f>+'Ekamut-caxs'!D56</f>
        <v>600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07" t="s">
        <v>122</v>
      </c>
      <c r="C56" s="508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07" t="s">
        <v>123</v>
      </c>
      <c r="C57" s="508"/>
      <c r="D57" s="284">
        <f>+'Ekamut-caxs'!D58</f>
        <v>120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7" t="s">
        <v>26</v>
      </c>
      <c r="C58" s="508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07" t="s">
        <v>27</v>
      </c>
      <c r="C59" s="508"/>
      <c r="D59" s="284">
        <f>+'Ekamut-caxs'!D60</f>
        <v>150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15</v>
      </c>
      <c r="B60" s="507" t="s">
        <v>69</v>
      </c>
      <c r="C60" s="508"/>
      <c r="D60" s="284">
        <f>+'Ekamut-caxs'!D61</f>
        <v>996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7" t="s">
        <v>56</v>
      </c>
      <c r="C61" s="50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07" t="s">
        <v>47</v>
      </c>
      <c r="C62" s="508"/>
      <c r="D62" s="284">
        <f>+'Ekamut-caxs'!D63</f>
        <v>200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07" t="s">
        <v>77</v>
      </c>
      <c r="C63" s="508"/>
      <c r="D63" s="284">
        <f>+'Ekamut-caxs'!D64</f>
        <v>80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07" t="s">
        <v>78</v>
      </c>
      <c r="C64" s="50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07" t="s">
        <v>48</v>
      </c>
      <c r="C65" s="508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7" t="s">
        <v>124</v>
      </c>
      <c r="C66" s="508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7" t="s">
        <v>49</v>
      </c>
      <c r="C67" s="50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07" t="s">
        <v>66</v>
      </c>
      <c r="C68" s="508"/>
      <c r="D68" s="284">
        <f>+'Ekamut-caxs'!D69</f>
        <v>78.599999999999994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7" t="s">
        <v>79</v>
      </c>
      <c r="C69" s="50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7">
        <f>+'Ekamut-caxs'!B71</f>
        <v>0</v>
      </c>
      <c r="C70" s="508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7">
        <f>+'Ekamut-caxs'!B72</f>
        <v>0</v>
      </c>
      <c r="C71" s="508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7">
        <f>+'Ekamut-caxs'!B73</f>
        <v>0</v>
      </c>
      <c r="C72" s="508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7" t="s">
        <v>37</v>
      </c>
      <c r="C73" s="50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1" t="s">
        <v>38</v>
      </c>
      <c r="C74" s="512"/>
      <c r="D74" s="258"/>
      <c r="E74" s="430"/>
    </row>
    <row r="75" spans="1:13" ht="19.5" hidden="1" customHeight="1">
      <c r="A75" s="14">
        <f>+A74+0.1</f>
        <v>31.200000000000003</v>
      </c>
      <c r="B75" s="511" t="s">
        <v>51</v>
      </c>
      <c r="C75" s="512"/>
      <c r="D75" s="258"/>
      <c r="E75" s="430"/>
    </row>
    <row r="76" spans="1:13" ht="19.5" hidden="1" customHeight="1">
      <c r="A76" s="14">
        <f>+A75+0.1</f>
        <v>31.300000000000004</v>
      </c>
      <c r="B76" s="511" t="s">
        <v>86</v>
      </c>
      <c r="C76" s="512"/>
      <c r="D76" s="258">
        <f>+'Ekamut-caxs'!D76</f>
        <v>0</v>
      </c>
      <c r="E76" s="430"/>
    </row>
    <row r="77" spans="1:13" s="97" customFormat="1" ht="17.25" customHeight="1">
      <c r="A77" s="71">
        <v>21</v>
      </c>
      <c r="B77" s="507" t="s">
        <v>39</v>
      </c>
      <c r="C77" s="508"/>
      <c r="D77" s="284">
        <f>+'Deb. ev kreditor'!D59-'Deb. ev kreditor'!D55</f>
        <v>1567.2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7" t="s">
        <v>87</v>
      </c>
      <c r="C78" s="508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3" t="s">
        <v>62</v>
      </c>
      <c r="C79" s="514"/>
      <c r="D79" s="292">
        <f>D80+D87</f>
        <v>408.7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3.25" customHeight="1">
      <c r="A80" s="71">
        <v>1</v>
      </c>
      <c r="B80" s="507" t="s">
        <v>92</v>
      </c>
      <c r="C80" s="508"/>
      <c r="D80" s="284">
        <f>SUM(D81:D86)</f>
        <v>408.7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7" t="s">
        <v>88</v>
      </c>
      <c r="C81" s="50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 thickBot="1">
      <c r="A82" s="71">
        <v>1.1000000000000001</v>
      </c>
      <c r="B82" s="507" t="s">
        <v>89</v>
      </c>
      <c r="C82" s="508"/>
      <c r="D82" s="283">
        <v>408.7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07" t="s">
        <v>90</v>
      </c>
      <c r="C83" s="50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07" t="s">
        <v>67</v>
      </c>
      <c r="C84" s="50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07" t="s">
        <v>68</v>
      </c>
      <c r="C85" s="50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07"/>
      <c r="C86" s="50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7" t="s">
        <v>93</v>
      </c>
      <c r="C87" s="50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64</v>
      </c>
      <c r="C88" s="50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7" t="s">
        <v>63</v>
      </c>
      <c r="C89" s="50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7" t="s">
        <v>52</v>
      </c>
      <c r="C90" s="50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9" t="s">
        <v>155</v>
      </c>
      <c r="C91" s="510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7" t="s">
        <v>16</v>
      </c>
      <c r="C92" s="508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7"/>
      <c r="C93" s="50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22995.800000000032</v>
      </c>
      <c r="E94" s="500" t="s">
        <v>250</v>
      </c>
      <c r="F94" s="515" t="s">
        <v>206</v>
      </c>
      <c r="G94" s="516"/>
      <c r="H94" s="308"/>
      <c r="I94" s="308"/>
      <c r="J94" s="307">
        <v>0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Մարինե Քոթանջյան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Տաթևիկ Դավթյան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2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հ․114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116021.2</v>
      </c>
      <c r="D6" s="311">
        <f>SUM(D7:D8,D11,D14:D18)</f>
        <v>132577.40000000002</v>
      </c>
      <c r="E6" s="311">
        <f t="shared" ref="E6:E66" si="0">D6-C6</f>
        <v>16556.200000000026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108048</v>
      </c>
      <c r="D7" s="298">
        <f>+'Ekamut-caxs'!D18</f>
        <v>99048</v>
      </c>
      <c r="E7" s="298">
        <f t="shared" si="0"/>
        <v>-9000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78.599999999999994</v>
      </c>
      <c r="E8" s="298">
        <f t="shared" si="0"/>
        <v>78.599999999999994</v>
      </c>
      <c r="F8" s="297" t="s">
        <v>300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78.599999999999994</v>
      </c>
      <c r="E9" s="298">
        <f t="shared" si="0"/>
        <v>78.599999999999994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25380.800000000003</v>
      </c>
      <c r="E11" s="298">
        <f t="shared" si="0"/>
        <v>25380.800000000003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21944.9</v>
      </c>
      <c r="E12" s="298">
        <f t="shared" si="0"/>
        <v>21944.9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3435.9</v>
      </c>
      <c r="E13" s="298">
        <f t="shared" si="0"/>
        <v>3435.9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16.7</v>
      </c>
      <c r="E14" s="298">
        <f t="shared" si="0"/>
        <v>16.7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2700</v>
      </c>
      <c r="D15" s="298">
        <f>+'Ekamut-caxs'!D26</f>
        <v>2780.1</v>
      </c>
      <c r="E15" s="298">
        <f>D15-C15</f>
        <v>80.099999999999909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5273.2</v>
      </c>
      <c r="D18" s="301">
        <f>SUM(D19:D20)</f>
        <v>5273.2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6">
        <v>5273.2</v>
      </c>
      <c r="D19" s="255">
        <f>+'Ekamut-caxs'!D30</f>
        <v>5273.2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116021.15999999999</v>
      </c>
      <c r="D25" s="312">
        <f>SUM(D26,D30:D36,D40:D62,D64:D65)</f>
        <v>132577.4</v>
      </c>
      <c r="E25" s="311">
        <f t="shared" si="0"/>
        <v>16556.240000000005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70749.5</v>
      </c>
      <c r="D26" s="301">
        <f>+'Ekamut-caxs'!D38</f>
        <v>68747</v>
      </c>
      <c r="E26" s="298">
        <f t="shared" si="0"/>
        <v>-2002.5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2200</v>
      </c>
      <c r="D27" s="302">
        <f>+'Ekamut-caxs'!D39</f>
        <v>1556</v>
      </c>
      <c r="E27" s="255">
        <f>D27-C27</f>
        <v>-644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2000</v>
      </c>
      <c r="D28" s="302">
        <f>+'Ekamut-caxs'!D40</f>
        <v>1102</v>
      </c>
      <c r="E28" s="255">
        <f>D28-C28</f>
        <v>-898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27239.360000000001</v>
      </c>
      <c r="D30" s="301">
        <f>+'Ekamut-caxs'!D42</f>
        <v>26887.8</v>
      </c>
      <c r="E30" s="298">
        <f t="shared" si="0"/>
        <v>-351.56000000000131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5410</v>
      </c>
      <c r="D31" s="301">
        <f>+'Ekamut-caxs'!D43</f>
        <v>4713.8999999999996</v>
      </c>
      <c r="E31" s="298">
        <f t="shared" si="0"/>
        <v>-696.10000000000036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2361.9</v>
      </c>
      <c r="D32" s="301">
        <f>+'Ekamut-caxs'!D44</f>
        <v>2149.4</v>
      </c>
      <c r="E32" s="298">
        <f t="shared" si="0"/>
        <v>-212.5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436.3</v>
      </c>
      <c r="D33" s="301">
        <f>+'Ekamut-caxs'!D45</f>
        <v>437.1</v>
      </c>
      <c r="E33" s="298">
        <f t="shared" si="0"/>
        <v>0.80000000000001137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96.7</v>
      </c>
      <c r="D34" s="301">
        <f>+'Ekamut-caxs'!D46</f>
        <v>96.7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325.2</v>
      </c>
      <c r="D36" s="301">
        <f>SUM(D37:D39)</f>
        <v>325.2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121.2</v>
      </c>
      <c r="D37" s="302">
        <f>+'Ekamut-caxs'!D49</f>
        <v>121.2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60</v>
      </c>
      <c r="D38" s="302">
        <f>+'Ekamut-caxs'!D50</f>
        <v>60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144</v>
      </c>
      <c r="D39" s="302">
        <f>+'Ekamut-caxs'!D51</f>
        <v>144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1470</v>
      </c>
      <c r="D41" s="301">
        <f>+'Ekamut-caxs'!D53</f>
        <v>1470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400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0</v>
      </c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600</v>
      </c>
      <c r="D44" s="301">
        <f>+'Ekamut-caxs'!D56</f>
        <v>600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120</v>
      </c>
      <c r="D46" s="301">
        <f>+'Ekamut-caxs'!D58</f>
        <v>120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0</v>
      </c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150</v>
      </c>
      <c r="D48" s="301">
        <f>+'Ekamut-caxs'!D60</f>
        <v>150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996</v>
      </c>
      <c r="D49" s="301">
        <f>+'Ekamut-caxs'!D61</f>
        <v>996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75" customHeight="1">
      <c r="A51" s="61">
        <v>20</v>
      </c>
      <c r="B51" s="285" t="s">
        <v>47</v>
      </c>
      <c r="C51" s="299">
        <v>105</v>
      </c>
      <c r="D51" s="301">
        <f>+'Ekamut-caxs'!D63</f>
        <v>200</v>
      </c>
      <c r="E51" s="298">
        <f t="shared" si="0"/>
        <v>95</v>
      </c>
      <c r="F51" s="299" t="s">
        <v>301</v>
      </c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80</v>
      </c>
      <c r="D52" s="301">
        <f>+'Ekamut-caxs'!D64</f>
        <v>80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78.599999999999994</v>
      </c>
      <c r="E57" s="298">
        <f t="shared" si="1"/>
        <v>78.599999999999994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5273.2</v>
      </c>
      <c r="D62" s="301">
        <f>+'Ekamut-caxs'!D74</f>
        <v>5273.2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5273.2</v>
      </c>
      <c r="D63" s="302">
        <f>+'Ekamut-caxs'!D75</f>
        <v>5273.2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19644.5</v>
      </c>
      <c r="E65" s="298">
        <f t="shared" si="1"/>
        <v>19644.5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4.0000000008149073E-2</v>
      </c>
      <c r="D66" s="311">
        <f>D6-D25</f>
        <v>0</v>
      </c>
      <c r="E66" s="311">
        <f t="shared" si="0"/>
        <v>-4.0000000008149073E-2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Մարինե Քոթանջյան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Տաթևիկ Դավթյան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հ․114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497">
        <v>5327.2</v>
      </c>
      <c r="D6" s="497">
        <v>5327.2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110748</v>
      </c>
      <c r="D7" s="292">
        <f>SUM(D8:D9,D12,D15:D22)</f>
        <v>127287.50000000001</v>
      </c>
      <c r="E7" s="292">
        <f>D7-C7</f>
        <v>16539.500000000015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108048</v>
      </c>
      <c r="D8" s="284">
        <f>+'Dramakan hosqer'!D21</f>
        <v>99048</v>
      </c>
      <c r="E8" s="284">
        <f>D8-C8</f>
        <v>-9000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78.599999999999994</v>
      </c>
      <c r="E9" s="284">
        <f t="shared" ref="E9:E14" si="1">D9-C9</f>
        <v>78.599999999999994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96</v>
      </c>
      <c r="E10" s="284">
        <f t="shared" si="1"/>
        <v>96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25380.800000000003</v>
      </c>
      <c r="E12" s="284">
        <f t="shared" si="1"/>
        <v>25380.800000000003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21944.9</v>
      </c>
      <c r="E13" s="284">
        <f t="shared" si="1"/>
        <v>21944.9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3435.9</v>
      </c>
      <c r="E14" s="284">
        <f t="shared" si="1"/>
        <v>3435.9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2700</v>
      </c>
      <c r="D15" s="284">
        <f>+'Dramakan hosqer'!D28</f>
        <v>2780.1</v>
      </c>
      <c r="E15" s="284">
        <f t="shared" si="0"/>
        <v>80.099999999999909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115089.45999999999</v>
      </c>
      <c r="D23" s="292">
        <f>+D24+D67+D79</f>
        <v>109618.89999999998</v>
      </c>
      <c r="E23" s="292">
        <f t="shared" si="0"/>
        <v>-5470.5600000000122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112315.15999999999</v>
      </c>
      <c r="D24" s="292">
        <f>SUM(D25,D29:D35,D39:D61,D65:D66)</f>
        <v>109210.19999999998</v>
      </c>
      <c r="E24" s="292">
        <f t="shared" si="0"/>
        <v>-3104.9600000000064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70749.5</v>
      </c>
      <c r="D25" s="284">
        <f>+'Dramakan hosqer'!D37</f>
        <v>68747</v>
      </c>
      <c r="E25" s="284">
        <f t="shared" si="0"/>
        <v>-2002.5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2200</v>
      </c>
      <c r="D26" s="296">
        <f>+'Dramakan hosqer'!D38</f>
        <v>1556</v>
      </c>
      <c r="E26" s="296">
        <f t="shared" si="0"/>
        <v>-644</v>
      </c>
      <c r="F26" s="258"/>
    </row>
    <row r="27" spans="1:20" ht="18" customHeight="1">
      <c r="A27" s="27">
        <v>1.2</v>
      </c>
      <c r="B27" s="32" t="s">
        <v>13</v>
      </c>
      <c r="C27" s="258">
        <v>2000</v>
      </c>
      <c r="D27" s="296">
        <f>+'Dramakan hosqer'!D39</f>
        <v>1102</v>
      </c>
      <c r="E27" s="296">
        <f t="shared" si="0"/>
        <v>-898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27239.360000000001</v>
      </c>
      <c r="D29" s="284">
        <f>+'Dramakan hosqer'!D41</f>
        <v>26887.8</v>
      </c>
      <c r="E29" s="284">
        <f t="shared" si="0"/>
        <v>-351.56000000000131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5410</v>
      </c>
      <c r="D30" s="284">
        <f>+'Dramakan hosqer'!D42</f>
        <v>4713.8999999999996</v>
      </c>
      <c r="E30" s="284">
        <f t="shared" si="0"/>
        <v>-696.10000000000036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2361.9</v>
      </c>
      <c r="D31" s="284">
        <f>+'Dramakan hosqer'!D43</f>
        <v>2149.4</v>
      </c>
      <c r="E31" s="284">
        <f t="shared" si="0"/>
        <v>-212.5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436.3</v>
      </c>
      <c r="D32" s="284">
        <f>+'Dramakan hosqer'!D44</f>
        <v>420.4</v>
      </c>
      <c r="E32" s="284">
        <f t="shared" si="0"/>
        <v>-15.900000000000034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96.7</v>
      </c>
      <c r="D33" s="284">
        <f>+'Dramakan hosqer'!D45</f>
        <v>96.7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325.2</v>
      </c>
      <c r="D35" s="284">
        <f>SUM(D36:D38)</f>
        <v>325.2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121.2</v>
      </c>
      <c r="D36" s="296">
        <f>+'Dramakan hosqer'!D48</f>
        <v>121.2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60</v>
      </c>
      <c r="D37" s="296">
        <f>+'Dramakan hosqer'!D49</f>
        <v>60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144</v>
      </c>
      <c r="D38" s="296">
        <f>+'Dramakan hosqer'!D50</f>
        <v>144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1470</v>
      </c>
      <c r="D40" s="284">
        <f>+'Dramakan hosqer'!D52</f>
        <v>1470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400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0</v>
      </c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600</v>
      </c>
      <c r="D43" s="284">
        <f>+'Dramakan hosqer'!D55</f>
        <v>600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120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0</v>
      </c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150</v>
      </c>
      <c r="D47" s="284">
        <f>+'Dramakan hosqer'!D59</f>
        <v>150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996</v>
      </c>
      <c r="D48" s="284">
        <f>+'Dramakan hosqer'!D60</f>
        <v>996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0</v>
      </c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200</v>
      </c>
      <c r="E50" s="284">
        <f t="shared" si="0"/>
        <v>95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80</v>
      </c>
      <c r="D51" s="284">
        <f>+'Dramakan hosqer'!D63</f>
        <v>80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0</v>
      </c>
      <c r="D56" s="284">
        <f>+'Dramakan hosqer'!D68</f>
        <v>78.599999999999994</v>
      </c>
      <c r="E56" s="284">
        <f t="shared" si="0"/>
        <v>78.599999999999994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1567.2</v>
      </c>
      <c r="D65" s="284">
        <f>+'Dramakan hosqer'!D77</f>
        <v>1567.2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408.7</v>
      </c>
      <c r="D67" s="292">
        <f>+D68+D75</f>
        <v>408.7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408.7</v>
      </c>
      <c r="D68" s="284">
        <f>SUM(D69:D74)</f>
        <v>408.7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408.7</v>
      </c>
      <c r="D70" s="284">
        <f>+'Dramakan hosqer'!D82</f>
        <v>408.7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2365.6</v>
      </c>
      <c r="D79" s="292">
        <f>SUM(D80:D81)</f>
        <v>0</v>
      </c>
      <c r="E79" s="292">
        <f t="shared" si="2"/>
        <v>-2365.6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2365.6</v>
      </c>
      <c r="D80" s="284">
        <f>+'Dramakan hosqer'!D92</f>
        <v>0</v>
      </c>
      <c r="E80" s="283">
        <f>D80-C80</f>
        <v>-2365.6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985.74000000000524</v>
      </c>
      <c r="D82" s="292">
        <f>D6+D7-D23</f>
        <v>22995.800000000032</v>
      </c>
      <c r="E82" s="292">
        <f t="shared" si="2"/>
        <v>22010.060000000027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Մարինե Քոթանջյան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Տաթևիկ Դավթյան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2" t="s">
        <v>71</v>
      </c>
      <c r="B1" s="532"/>
      <c r="C1" s="532"/>
      <c r="D1" s="532"/>
      <c r="E1" s="53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3" t="str">
        <f>+'Ekamut-caxs'!A14:D14</f>
        <v xml:space="preserve">«Երևանի հ․114 մսուր-մանկապարտեզ»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160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6" t="s">
        <v>256</v>
      </c>
      <c r="B4" s="536"/>
      <c r="C4" s="536"/>
      <c r="D4" s="536"/>
      <c r="E4" s="53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7" t="s">
        <v>165</v>
      </c>
      <c r="B7" s="538"/>
      <c r="C7" s="538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39.4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36.4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3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39.4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7" t="s">
        <v>190</v>
      </c>
      <c r="B35" s="538"/>
      <c r="C35" s="538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1231.4000000000001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268.60000000000002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32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28.8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6.4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1567.2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1567.2</v>
      </c>
      <c r="E59" s="237"/>
      <c r="F59" s="443">
        <f>+D59-D55</f>
        <v>1567.2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5327.2</v>
      </c>
      <c r="D62" s="528" t="s">
        <v>193</v>
      </c>
      <c r="E62" s="52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0" t="str">
        <f>+'Ekamut-caxs'!C80</f>
        <v>Մարինե Քոթանջյան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1" t="s">
        <v>97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0" t="str">
        <f>+'Ekamut-caxs'!C82</f>
        <v>Տաթևիկ Դավթյան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1" t="s">
        <v>97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2" t="str">
        <f>+'Ekamut-caxs'!A14</f>
        <v xml:space="preserve">«Երևանի հ․114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33" t="s">
        <v>260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5" ht="21" customHeight="1" thickBot="1">
      <c r="N4" s="351" t="s">
        <v>0</v>
      </c>
    </row>
    <row r="5" spans="1:15" ht="33.75" customHeight="1">
      <c r="A5" s="551" t="s">
        <v>156</v>
      </c>
      <c r="B5" s="553" t="s">
        <v>72</v>
      </c>
      <c r="C5" s="555" t="s">
        <v>230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50"/>
    </row>
    <row r="7" spans="1:15" ht="27.75" customHeight="1">
      <c r="A7" s="352">
        <v>1</v>
      </c>
      <c r="B7" s="356" t="s">
        <v>220</v>
      </c>
      <c r="C7" s="357">
        <v>57609</v>
      </c>
      <c r="D7" s="358">
        <v>10793.4</v>
      </c>
      <c r="E7" s="359"/>
      <c r="F7" s="359"/>
      <c r="G7" s="359">
        <v>108.7</v>
      </c>
      <c r="H7" s="359">
        <v>143.9</v>
      </c>
      <c r="I7" s="359"/>
      <c r="J7" s="359">
        <v>56</v>
      </c>
      <c r="K7" s="359"/>
      <c r="L7" s="359"/>
      <c r="M7" s="360"/>
      <c r="N7" s="361">
        <f>ROUND(SUM(C7:M7),1)</f>
        <v>68711</v>
      </c>
    </row>
    <row r="8" spans="1:15" ht="28.5" customHeight="1">
      <c r="A8" s="352">
        <v>1.1000000000000001</v>
      </c>
      <c r="B8" s="362" t="s">
        <v>121</v>
      </c>
      <c r="C8" s="363">
        <v>1500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1102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0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68747</v>
      </c>
    </row>
    <row r="13" spans="1:15" s="377" customFormat="1" ht="34.5" customHeight="1">
      <c r="B13" s="378"/>
      <c r="C13" s="123"/>
      <c r="D13" s="379">
        <f>5396.7*2</f>
        <v>10793.4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1"/>
      <c r="M14" s="541"/>
      <c r="N14" s="388"/>
    </row>
    <row r="15" spans="1:15" s="377" customFormat="1" ht="69" customHeight="1">
      <c r="B15" s="542" t="s">
        <v>217</v>
      </c>
      <c r="C15" s="544"/>
      <c r="D15" s="543"/>
      <c r="G15" s="246"/>
      <c r="H15" s="246"/>
      <c r="I15" s="542" t="s">
        <v>216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9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9" t="str">
        <f>+'Ekamut-caxs'!C80</f>
        <v>Մարինե Քոթանջյան</v>
      </c>
      <c r="I20" s="539"/>
      <c r="J20" s="539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0" t="s">
        <v>97</v>
      </c>
      <c r="I21" s="540"/>
      <c r="J21" s="540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9" t="str">
        <f>+'Ekamut-caxs'!C82</f>
        <v>Տաթևիկ Դավթյան</v>
      </c>
      <c r="I22" s="539"/>
      <c r="J22" s="539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0" t="s">
        <v>97</v>
      </c>
      <c r="I23" s="540"/>
      <c r="J23" s="540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հ․114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>
        <v>6569</v>
      </c>
      <c r="F7" s="482">
        <v>943965</v>
      </c>
      <c r="G7" s="280" t="s">
        <v>229</v>
      </c>
      <c r="H7" s="266" t="s">
        <v>229</v>
      </c>
      <c r="I7" s="477">
        <v>3591</v>
      </c>
      <c r="J7" s="479">
        <v>186720</v>
      </c>
      <c r="K7" s="319" t="s">
        <v>229</v>
      </c>
      <c r="L7" s="477">
        <v>150</v>
      </c>
      <c r="M7" s="444">
        <f>+L7*200.47</f>
        <v>30070.5</v>
      </c>
      <c r="N7" s="445">
        <f>+L7*7.94904</f>
        <v>1192.356</v>
      </c>
      <c r="O7" s="335">
        <f>+N7+M7</f>
        <v>31262.856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>
        <v>6591</v>
      </c>
      <c r="F8" s="482">
        <v>947126</v>
      </c>
      <c r="G8" s="280" t="s">
        <v>229</v>
      </c>
      <c r="H8" s="266" t="s">
        <v>229</v>
      </c>
      <c r="I8" s="477">
        <v>3659</v>
      </c>
      <c r="J8" s="479">
        <v>190621</v>
      </c>
      <c r="K8" s="319" t="s">
        <v>229</v>
      </c>
      <c r="L8" s="477">
        <v>150</v>
      </c>
      <c r="M8" s="444">
        <f t="shared" ref="M8:M18" si="0">+L8*200.47</f>
        <v>30070.5</v>
      </c>
      <c r="N8" s="445">
        <f t="shared" ref="N8:N18" si="1">+L8*7.94904</f>
        <v>1192.356</v>
      </c>
      <c r="O8" s="335">
        <f t="shared" ref="O8:O18" si="2">+N8+M8</f>
        <v>31262.856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>
        <v>1512</v>
      </c>
      <c r="F9" s="482">
        <v>217274</v>
      </c>
      <c r="G9" s="280" t="s">
        <v>229</v>
      </c>
      <c r="H9" s="266" t="s">
        <v>229</v>
      </c>
      <c r="I9" s="477">
        <v>3615</v>
      </c>
      <c r="J9" s="479">
        <v>188024</v>
      </c>
      <c r="K9" s="319" t="s">
        <v>229</v>
      </c>
      <c r="L9" s="477">
        <v>214</v>
      </c>
      <c r="M9" s="444">
        <f t="shared" si="0"/>
        <v>42900.58</v>
      </c>
      <c r="N9" s="445">
        <f t="shared" si="1"/>
        <v>1701.09456</v>
      </c>
      <c r="O9" s="335">
        <f t="shared" si="2"/>
        <v>44601.674559999999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>
        <v>1188</v>
      </c>
      <c r="F10" s="482">
        <v>170715</v>
      </c>
      <c r="G10" s="280" t="s">
        <v>229</v>
      </c>
      <c r="H10" s="270" t="s">
        <v>229</v>
      </c>
      <c r="I10" s="477">
        <v>3507</v>
      </c>
      <c r="J10" s="479">
        <v>183995</v>
      </c>
      <c r="K10" s="319" t="s">
        <v>229</v>
      </c>
      <c r="L10" s="477">
        <v>169</v>
      </c>
      <c r="M10" s="444">
        <f t="shared" si="0"/>
        <v>33879.43</v>
      </c>
      <c r="N10" s="445">
        <f t="shared" si="1"/>
        <v>1343.3877600000001</v>
      </c>
      <c r="O10" s="335">
        <f t="shared" si="2"/>
        <v>35222.817759999998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>
        <v>897</v>
      </c>
      <c r="F11" s="482">
        <v>128898</v>
      </c>
      <c r="G11" s="280" t="s">
        <v>229</v>
      </c>
      <c r="H11" s="270" t="s">
        <v>229</v>
      </c>
      <c r="I11" s="477">
        <v>2687</v>
      </c>
      <c r="J11" s="479">
        <v>140772</v>
      </c>
      <c r="K11" s="319" t="s">
        <v>229</v>
      </c>
      <c r="L11" s="477">
        <v>135</v>
      </c>
      <c r="M11" s="444">
        <f t="shared" si="0"/>
        <v>27063.45</v>
      </c>
      <c r="N11" s="445">
        <f t="shared" si="1"/>
        <v>1073.1204</v>
      </c>
      <c r="O11" s="335">
        <f t="shared" si="2"/>
        <v>28136.570400000001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>
        <v>753</v>
      </c>
      <c r="F12" s="482">
        <v>108206</v>
      </c>
      <c r="G12" s="280" t="s">
        <v>229</v>
      </c>
      <c r="H12" s="270" t="s">
        <v>229</v>
      </c>
      <c r="I12" s="477">
        <v>3336</v>
      </c>
      <c r="J12" s="479">
        <v>172891</v>
      </c>
      <c r="K12" s="319" t="s">
        <v>229</v>
      </c>
      <c r="L12" s="477">
        <v>212</v>
      </c>
      <c r="M12" s="444">
        <f t="shared" si="0"/>
        <v>42499.64</v>
      </c>
      <c r="N12" s="445">
        <f t="shared" si="1"/>
        <v>1685.1964800000001</v>
      </c>
      <c r="O12" s="335">
        <f t="shared" si="2"/>
        <v>44184.836479999998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>
        <v>618</v>
      </c>
      <c r="F13" s="482">
        <v>88806</v>
      </c>
      <c r="G13" s="280" t="s">
        <v>229</v>
      </c>
      <c r="H13" s="270" t="s">
        <v>229</v>
      </c>
      <c r="I13" s="477">
        <v>3417</v>
      </c>
      <c r="J13" s="479">
        <v>175874</v>
      </c>
      <c r="K13" s="319" t="s">
        <v>229</v>
      </c>
      <c r="L13" s="477">
        <v>220</v>
      </c>
      <c r="M13" s="444">
        <f t="shared" si="0"/>
        <v>44103.4</v>
      </c>
      <c r="N13" s="445">
        <f t="shared" si="1"/>
        <v>1748.7888</v>
      </c>
      <c r="O13" s="335">
        <f t="shared" si="2"/>
        <v>45852.188800000004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>
        <v>552</v>
      </c>
      <c r="F14" s="482">
        <v>79178</v>
      </c>
      <c r="G14" s="280" t="s">
        <v>229</v>
      </c>
      <c r="H14" s="270" t="s">
        <v>229</v>
      </c>
      <c r="I14" s="477">
        <v>3506</v>
      </c>
      <c r="J14" s="479">
        <v>179629</v>
      </c>
      <c r="K14" s="319" t="s">
        <v>229</v>
      </c>
      <c r="L14" s="477">
        <v>175</v>
      </c>
      <c r="M14" s="444">
        <f t="shared" si="0"/>
        <v>35082.25</v>
      </c>
      <c r="N14" s="445">
        <f t="shared" si="1"/>
        <v>1391.0820000000001</v>
      </c>
      <c r="O14" s="335">
        <f t="shared" si="2"/>
        <v>36473.332000000002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>
        <v>704</v>
      </c>
      <c r="F15" s="482">
        <v>101164</v>
      </c>
      <c r="G15" s="280" t="s">
        <v>229</v>
      </c>
      <c r="H15" s="270" t="s">
        <v>229</v>
      </c>
      <c r="I15" s="477">
        <v>2942</v>
      </c>
      <c r="J15" s="479">
        <v>152148</v>
      </c>
      <c r="K15" s="319" t="s">
        <v>229</v>
      </c>
      <c r="L15" s="477">
        <v>200</v>
      </c>
      <c r="M15" s="444">
        <f t="shared" si="0"/>
        <v>40094</v>
      </c>
      <c r="N15" s="445">
        <f t="shared" si="1"/>
        <v>1589.808</v>
      </c>
      <c r="O15" s="335">
        <f t="shared" si="2"/>
        <v>41683.807999999997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>
        <v>704</v>
      </c>
      <c r="F16" s="482">
        <v>101164</v>
      </c>
      <c r="G16" s="279" t="s">
        <v>229</v>
      </c>
      <c r="H16" s="270" t="s">
        <v>229</v>
      </c>
      <c r="I16" s="477">
        <v>2875</v>
      </c>
      <c r="J16" s="479">
        <v>150410</v>
      </c>
      <c r="K16" s="319" t="s">
        <v>229</v>
      </c>
      <c r="L16" s="477">
        <v>200</v>
      </c>
      <c r="M16" s="444">
        <f t="shared" si="0"/>
        <v>40094</v>
      </c>
      <c r="N16" s="445">
        <f t="shared" si="1"/>
        <v>1589.808</v>
      </c>
      <c r="O16" s="335">
        <f t="shared" si="2"/>
        <v>41683.807999999997</v>
      </c>
    </row>
    <row r="17" spans="1:15" ht="19.5" customHeight="1">
      <c r="A17" s="142">
        <v>11</v>
      </c>
      <c r="B17" s="196" t="s">
        <v>112</v>
      </c>
      <c r="C17" s="483">
        <v>4148</v>
      </c>
      <c r="D17" s="484">
        <v>596067</v>
      </c>
      <c r="E17" s="277">
        <f>+MAX(C17,E9)</f>
        <v>4148</v>
      </c>
      <c r="F17" s="268">
        <f>+E17*143.7</f>
        <v>596067.6</v>
      </c>
      <c r="G17" s="480">
        <v>3896</v>
      </c>
      <c r="H17" s="481">
        <v>202072</v>
      </c>
      <c r="I17" s="277">
        <f>+MAX(G17,I7)</f>
        <v>3896</v>
      </c>
      <c r="J17" s="269">
        <f>+I17*53.48</f>
        <v>208358.08</v>
      </c>
      <c r="K17" s="478">
        <v>155</v>
      </c>
      <c r="L17" s="277">
        <v>136</v>
      </c>
      <c r="M17" s="444">
        <f t="shared" si="0"/>
        <v>27263.919999999998</v>
      </c>
      <c r="N17" s="445">
        <f t="shared" si="1"/>
        <v>1081.06944</v>
      </c>
      <c r="O17" s="335">
        <f t="shared" si="2"/>
        <v>28344.989439999998</v>
      </c>
    </row>
    <row r="18" spans="1:15" ht="19.5" customHeight="1">
      <c r="A18" s="142">
        <v>12</v>
      </c>
      <c r="B18" s="196" t="s">
        <v>113</v>
      </c>
      <c r="C18" s="483">
        <v>8569</v>
      </c>
      <c r="D18" s="484">
        <v>1231365</v>
      </c>
      <c r="E18" s="277">
        <f>+MAX(C18,E7)</f>
        <v>8569</v>
      </c>
      <c r="F18" s="268">
        <f>+E18*143.7</f>
        <v>1231365.2999999998</v>
      </c>
      <c r="G18" s="480">
        <v>4113</v>
      </c>
      <c r="H18" s="481">
        <v>214246</v>
      </c>
      <c r="I18" s="277">
        <f>+MAX(G18,I7)</f>
        <v>4113</v>
      </c>
      <c r="J18" s="269">
        <f>+I18*53.48</f>
        <v>219963.24</v>
      </c>
      <c r="K18" s="478">
        <v>160</v>
      </c>
      <c r="L18" s="277">
        <v>136</v>
      </c>
      <c r="M18" s="444">
        <f t="shared" si="0"/>
        <v>27263.919999999998</v>
      </c>
      <c r="N18" s="445">
        <f t="shared" si="1"/>
        <v>1081.06944</v>
      </c>
      <c r="O18" s="335">
        <f t="shared" si="2"/>
        <v>28344.989439999998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12717</v>
      </c>
      <c r="D19" s="271">
        <f>SUM(D7:D18)</f>
        <v>1827432</v>
      </c>
      <c r="E19" s="278">
        <f t="shared" si="3"/>
        <v>32805</v>
      </c>
      <c r="F19" s="272">
        <f>SUM(F7:F18)</f>
        <v>4713928.9000000004</v>
      </c>
      <c r="G19" s="281">
        <f>SUM(G7:G18)</f>
        <v>8009</v>
      </c>
      <c r="H19" s="271">
        <f>SUM(H7:H18)</f>
        <v>416318</v>
      </c>
      <c r="I19" s="278">
        <f>SUM(I7:I18)</f>
        <v>41144</v>
      </c>
      <c r="J19" s="273">
        <f>SUM(J7:J18)</f>
        <v>2149405.3200000003</v>
      </c>
      <c r="K19" s="276">
        <f t="shared" si="3"/>
        <v>315</v>
      </c>
      <c r="L19" s="278">
        <f>SUM(L7:L18)</f>
        <v>2097</v>
      </c>
      <c r="M19" s="273">
        <f>SUM(M7:M18)</f>
        <v>420385.58999999997</v>
      </c>
      <c r="N19" s="446">
        <f>SUM(N7:N18)</f>
        <v>16669.136880000002</v>
      </c>
      <c r="O19" s="273">
        <f>SUM(O7:O18)</f>
        <v>437054.72687999997</v>
      </c>
    </row>
    <row r="20" spans="1:15" ht="21.75" customHeight="1">
      <c r="B20" s="150"/>
      <c r="C20" s="250"/>
      <c r="D20" s="183"/>
      <c r="E20" s="250"/>
      <c r="F20" s="183">
        <f>ROUND(F19/1000,1)</f>
        <v>4713.8999999999996</v>
      </c>
      <c r="G20" s="250"/>
      <c r="H20" s="183"/>
      <c r="I20" s="250"/>
      <c r="J20" s="183">
        <f>ROUND(J19/1000,1)</f>
        <v>2149.4</v>
      </c>
      <c r="K20" s="250"/>
      <c r="L20" s="250"/>
      <c r="M20" s="183">
        <f>ROUND(M19/1000,1)</f>
        <v>420.4</v>
      </c>
      <c r="N20" s="183">
        <f t="shared" ref="N20:O20" si="4">ROUND(N19/1000,1)</f>
        <v>16.7</v>
      </c>
      <c r="O20" s="183">
        <f t="shared" si="4"/>
        <v>437.1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5" t="s">
        <v>229</v>
      </c>
      <c r="E23" s="335" t="s">
        <v>229</v>
      </c>
      <c r="F23" s="482"/>
      <c r="G23" s="489"/>
      <c r="H23" s="335" t="s">
        <v>229</v>
      </c>
      <c r="I23" s="335" t="s">
        <v>229</v>
      </c>
      <c r="J23" s="491"/>
      <c r="K23" s="489"/>
      <c r="L23" s="335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4713.8999999999996</v>
      </c>
      <c r="G27" s="334" t="s">
        <v>229</v>
      </c>
      <c r="H27" s="271" t="s">
        <v>229</v>
      </c>
      <c r="I27" s="271" t="s">
        <v>229</v>
      </c>
      <c r="J27" s="272">
        <f>J20-J26</f>
        <v>2149.4</v>
      </c>
      <c r="K27" s="334" t="s">
        <v>229</v>
      </c>
      <c r="L27" s="271" t="s">
        <v>229</v>
      </c>
      <c r="M27" s="273">
        <f>M20-M26</f>
        <v>420.4</v>
      </c>
      <c r="N27" s="188" t="s">
        <v>229</v>
      </c>
      <c r="O27" s="272">
        <f>+O20-M26</f>
        <v>437.1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71" t="str">
        <f>+'Ekamut-caxs'!C80</f>
        <v>Մարինե Քոթանջյան</v>
      </c>
      <c r="K30" s="571"/>
      <c r="M30" s="144"/>
    </row>
    <row r="31" spans="1:15" s="140" customFormat="1">
      <c r="C31" s="146"/>
      <c r="D31" s="146"/>
      <c r="E31" s="145"/>
      <c r="F31" s="145"/>
      <c r="G31" s="570" t="s">
        <v>96</v>
      </c>
      <c r="H31" s="570"/>
      <c r="I31" s="264"/>
      <c r="J31" s="570" t="s">
        <v>114</v>
      </c>
      <c r="K31" s="57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1"/>
      <c r="H32" s="571"/>
      <c r="I32" s="153"/>
      <c r="J32" s="571" t="str">
        <f>+'Ekamut-caxs'!C82</f>
        <v>Տաթևիկ Դավթյան</v>
      </c>
      <c r="K32" s="571"/>
    </row>
    <row r="33" spans="3:13" s="140" customFormat="1">
      <c r="C33" s="143"/>
      <c r="D33" s="143"/>
      <c r="G33" s="570" t="s">
        <v>96</v>
      </c>
      <c r="H33" s="570"/>
      <c r="I33" s="264"/>
      <c r="J33" s="570" t="s">
        <v>114</v>
      </c>
      <c r="K33" s="57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7" t="s">
        <v>269</v>
      </c>
      <c r="J36" s="557"/>
      <c r="K36" s="423"/>
      <c r="L36" s="557" t="s">
        <v>270</v>
      </c>
      <c r="M36" s="557"/>
    </row>
    <row r="37" spans="3:13">
      <c r="C37" s="436"/>
      <c r="D37" s="436"/>
      <c r="E37" s="557" t="s">
        <v>268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5" t="str">
        <f>+'Ekamut-caxs'!A14:D14</f>
        <v xml:space="preserve">«Երևանի հ․114 մսուր-մանկապարտեզ» ՀՈԱԿ-ի </v>
      </c>
      <c r="B2" s="535"/>
      <c r="C2" s="535"/>
      <c r="D2" s="535"/>
      <c r="E2" s="535"/>
    </row>
    <row r="3" spans="1:13" ht="28.5" customHeight="1">
      <c r="A3" s="535" t="s">
        <v>289</v>
      </c>
      <c r="B3" s="535"/>
      <c r="C3" s="535"/>
      <c r="D3" s="535"/>
      <c r="E3" s="535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89245.3</v>
      </c>
      <c r="D8" s="256">
        <v>2580.1</v>
      </c>
      <c r="E8" s="256">
        <v>21049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100</v>
      </c>
      <c r="E9" s="325">
        <f>+M9</f>
        <v>2928.2</v>
      </c>
      <c r="F9" s="449">
        <v>11</v>
      </c>
      <c r="G9" s="462">
        <v>242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2928.2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8560</v>
      </c>
      <c r="D10" s="461">
        <v>100</v>
      </c>
      <c r="E10" s="325">
        <f>+M10</f>
        <v>2910.6</v>
      </c>
      <c r="F10" s="449">
        <v>12</v>
      </c>
      <c r="G10" s="463">
        <v>252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2910.6</v>
      </c>
    </row>
    <row r="11" spans="1:13" s="180" customFormat="1" ht="31.5" customHeight="1">
      <c r="A11" s="239"/>
      <c r="B11" s="321" t="s">
        <v>219</v>
      </c>
      <c r="C11" s="322">
        <f>ROUND(SUM(C8:C10),1)</f>
        <v>97805.3</v>
      </c>
      <c r="D11" s="322">
        <f t="shared" ref="D11:E11" si="0">ROUND(SUM(D8:D10),1)</f>
        <v>2780.1</v>
      </c>
      <c r="E11" s="322">
        <f t="shared" si="0"/>
        <v>26887.8</v>
      </c>
    </row>
    <row r="13" spans="1:13" ht="51" customHeight="1">
      <c r="B13" s="574" t="s">
        <v>222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Մարինե Քոթանջյան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Տաթևիկ Դավթյան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հ․114 մսուր-մանկապարտեզ» ՀՈԱԿ-ի </v>
      </c>
      <c r="B2" s="578"/>
      <c r="C2" s="578"/>
      <c r="D2" s="578"/>
    </row>
    <row r="3" spans="1:4" ht="27" customHeight="1">
      <c r="A3" s="578" t="s">
        <v>272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SUM(C16:C19)</f>
        <v>4</v>
      </c>
      <c r="D15" s="170">
        <f>SUM(D16:D19)</f>
        <v>118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29</v>
      </c>
    </row>
    <row r="19" spans="1:4" ht="23.25" customHeight="1">
      <c r="A19" s="173">
        <v>3.4</v>
      </c>
      <c r="B19" s="176" t="s">
        <v>302</v>
      </c>
      <c r="C19" s="173">
        <v>1</v>
      </c>
      <c r="D19" s="173">
        <v>29</v>
      </c>
    </row>
    <row r="20" spans="1:4" s="172" customFormat="1" ht="50.25" customHeight="1">
      <c r="A20" s="170">
        <v>4</v>
      </c>
      <c r="B20" s="171" t="s">
        <v>142</v>
      </c>
      <c r="C20" s="170">
        <f>SUM(C21:C23)</f>
        <v>3</v>
      </c>
      <c r="D20" s="170">
        <f>SUM(D21:D23)</f>
        <v>99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4.2</v>
      </c>
      <c r="B22" s="176" t="s">
        <v>144</v>
      </c>
      <c r="C22" s="173">
        <v>1</v>
      </c>
      <c r="D22" s="173">
        <v>33</v>
      </c>
    </row>
    <row r="23" spans="1:4" ht="23.25" customHeight="1">
      <c r="A23" s="173">
        <v>4.3</v>
      </c>
      <c r="B23" s="176" t="s">
        <v>145</v>
      </c>
      <c r="C23" s="173">
        <v>1</v>
      </c>
      <c r="D23" s="173">
        <v>33</v>
      </c>
    </row>
    <row r="24" spans="1:4" s="172" customFormat="1" ht="31.5" customHeight="1">
      <c r="A24" s="170"/>
      <c r="B24" s="171" t="s">
        <v>73</v>
      </c>
      <c r="C24" s="170">
        <f>C7+C11+C15+C20</f>
        <v>10</v>
      </c>
      <c r="D24" s="170">
        <f>D7+D11+D15+D20</f>
        <v>297</v>
      </c>
    </row>
    <row r="25" spans="1:4" ht="48.75" customHeight="1"/>
    <row r="26" spans="1:4" ht="18">
      <c r="B26" s="178" t="s">
        <v>2</v>
      </c>
      <c r="C26" s="579" t="str">
        <f>+'Ekamut-caxs'!C80</f>
        <v>Մարինե Քոթանջյան</v>
      </c>
      <c r="D26" s="579"/>
    </row>
    <row r="27" spans="1:4" ht="15.75" customHeight="1">
      <c r="B27" s="179" t="s">
        <v>4</v>
      </c>
      <c r="C27" s="576" t="s">
        <v>5</v>
      </c>
      <c r="D27" s="576"/>
    </row>
    <row r="28" spans="1:4" ht="27" customHeight="1">
      <c r="B28" s="172" t="s">
        <v>6</v>
      </c>
      <c r="C28" s="579" t="str">
        <f>+'Ekamut-caxs'!C82</f>
        <v>Տաթևիկ Դավթյան</v>
      </c>
      <c r="D28" s="579"/>
    </row>
    <row r="29" spans="1:4">
      <c r="C29" s="576" t="s">
        <v>5</v>
      </c>
      <c r="D29" s="576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https://mul2.yerevan.am/tasks/1236395/oneclick/5375329ff014165e709f1317671427b4d4b6aef9cf54949eeb89c2deff214cde.xlsx?token=3fbbd5e7ce328e94ea78b4829eadfaa9</cp:keywords>
  <cp:lastModifiedBy>Lusine Petrosyan</cp:lastModifiedBy>
  <cp:lastPrinted>2023-12-25T08:36:48Z</cp:lastPrinted>
  <dcterms:created xsi:type="dcterms:W3CDTF">1996-10-14T23:33:28Z</dcterms:created>
  <dcterms:modified xsi:type="dcterms:W3CDTF">2023-12-28T07:32:20Z</dcterms:modified>
</cp:coreProperties>
</file>